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wait\Desktop\NEW DRAFT BEPP 2018\Annexures\"/>
    </mc:Choice>
  </mc:AlternateContent>
  <bookViews>
    <workbookView xWindow="0" yWindow="0" windowWidth="15360" windowHeight="7065"/>
  </bookViews>
  <sheets>
    <sheet name="Annexure K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10" i="1"/>
  <c r="E10" i="1"/>
  <c r="D10" i="1"/>
  <c r="C10" i="1"/>
  <c r="H10" i="1" s="1"/>
  <c r="B10" i="1"/>
  <c r="G9" i="1"/>
  <c r="F9" i="1"/>
  <c r="E9" i="1"/>
  <c r="D9" i="1"/>
  <c r="C9" i="1"/>
  <c r="B9" i="1"/>
  <c r="H9" i="1" s="1"/>
  <c r="G8" i="1"/>
  <c r="F8" i="1"/>
  <c r="E8" i="1"/>
  <c r="D8" i="1"/>
  <c r="C8" i="1"/>
  <c r="B8" i="1"/>
  <c r="H8" i="1" s="1"/>
  <c r="G7" i="1"/>
  <c r="G11" i="1" s="1"/>
  <c r="F7" i="1"/>
  <c r="F11" i="1" s="1"/>
  <c r="E7" i="1"/>
  <c r="E11" i="1" s="1"/>
  <c r="D7" i="1"/>
  <c r="D11" i="1" s="1"/>
  <c r="C7" i="1"/>
  <c r="C11" i="1" s="1"/>
  <c r="B7" i="1"/>
  <c r="B11" i="1" s="1"/>
  <c r="H7" i="1" l="1"/>
  <c r="H11" i="1" s="1"/>
</calcChain>
</file>

<file path=xl/sharedStrings.xml><?xml version="1.0" encoding="utf-8"?>
<sst xmlns="http://schemas.openxmlformats.org/spreadsheetml/2006/main" count="19" uniqueCount="19">
  <si>
    <t>ANNEXURE K: SPATIAL BUDGETING</t>
  </si>
  <si>
    <t xml:space="preserve">Metro: </t>
  </si>
  <si>
    <t>Nelson Mandela Bay Municipality</t>
  </si>
  <si>
    <t xml:space="preserve">SPATIAL BUDGETING MIX </t>
  </si>
  <si>
    <t>Entity</t>
  </si>
  <si>
    <t>Spatial Targeting Area</t>
  </si>
  <si>
    <t>Outside Integration Zone</t>
  </si>
  <si>
    <t xml:space="preserve">Other </t>
  </si>
  <si>
    <t>Total</t>
  </si>
  <si>
    <t>Integration Zones</t>
  </si>
  <si>
    <t>Prioritized Integration Zone Precincts</t>
  </si>
  <si>
    <t>Informal Settlements</t>
  </si>
  <si>
    <t>Marginalised Areas</t>
  </si>
  <si>
    <t>Established Economic Nodes</t>
  </si>
  <si>
    <t>Metro</t>
  </si>
  <si>
    <t>Provincial</t>
  </si>
  <si>
    <t>National</t>
  </si>
  <si>
    <t>SOEs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</si>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</sst>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R&quot;\ * #,##0.00_ ;_ &quot;R&quot;\ * \-#,##0.00_ ;_ &quot;R&quot;\ * &quot;-&quot;??_ ;_ @_ "/>
    <numFmt numFmtId="164" formatCode="_ &quot;R&quot;\ * #,##0_ ;_ &quot;R&quot;\ * \-#,##0_ ;_ &quot;R&quot;\ * &quot;-&quot;??_ ;_ @_ "/>
    <numFmt numFmtId="165" formatCode="&quot;R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164" fontId="4" fillId="0" borderId="1" xfId="1" applyNumberFormat="1" applyFont="1" applyBorder="1"/>
    <xf numFmtId="165" fontId="6" fillId="4" borderId="1" xfId="0" applyNumberFormat="1" applyFont="1" applyFill="1" applyBorder="1" applyAlignment="1">
      <alignment horizontal="right" vertical="top"/>
    </xf>
    <xf numFmtId="164" fontId="4" fillId="5" borderId="1" xfId="1" applyNumberFormat="1" applyFont="1" applyFill="1" applyBorder="1"/>
    <xf numFmtId="164" fontId="6" fillId="5" borderId="1" xfId="1" applyNumberFormat="1" applyFont="1" applyFill="1" applyBorder="1" applyAlignment="1">
      <alignment horizontal="right"/>
    </xf>
    <xf numFmtId="164" fontId="6" fillId="5" borderId="1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wait/Documents/GroupWise/BEPP%20Annexures%20I%20to%20K%2028%20March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 I"/>
      <sheetName val="J"/>
      <sheetName val="K"/>
    </sheetNames>
    <sheetDataSet>
      <sheetData sheetId="0"/>
      <sheetData sheetId="1">
        <row r="22">
          <cell r="C22">
            <v>79200983</v>
          </cell>
          <cell r="D22">
            <v>121033000</v>
          </cell>
          <cell r="E22">
            <v>0</v>
          </cell>
          <cell r="F22">
            <v>179626.34700000001</v>
          </cell>
          <cell r="G22">
            <v>0</v>
          </cell>
          <cell r="H22">
            <v>8000000</v>
          </cell>
          <cell r="I22">
            <v>0</v>
          </cell>
          <cell r="J22">
            <v>0</v>
          </cell>
          <cell r="K22">
            <v>4000000</v>
          </cell>
        </row>
        <row r="36">
          <cell r="C36">
            <v>121200983</v>
          </cell>
          <cell r="D36">
            <v>121033000</v>
          </cell>
          <cell r="E36">
            <v>0</v>
          </cell>
          <cell r="F36">
            <v>74024626.347000003</v>
          </cell>
          <cell r="G36">
            <v>0</v>
          </cell>
          <cell r="H36">
            <v>8000000</v>
          </cell>
          <cell r="I36">
            <v>0</v>
          </cell>
          <cell r="J36">
            <v>0</v>
          </cell>
          <cell r="K36">
            <v>4000000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F149">
            <v>5550000000</v>
          </cell>
          <cell r="G149">
            <v>0</v>
          </cell>
          <cell r="H149">
            <v>0</v>
          </cell>
          <cell r="I149">
            <v>670000000</v>
          </cell>
          <cell r="J149">
            <v>0</v>
          </cell>
          <cell r="K149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A2" sqref="A2"/>
    </sheetView>
  </sheetViews>
  <sheetFormatPr defaultRowHeight="15" x14ac:dyDescent="0.25"/>
  <cols>
    <col min="1" max="1" width="13.140625" customWidth="1"/>
    <col min="2" max="8" width="20.7109375" customWidth="1"/>
  </cols>
  <sheetData>
    <row r="1" spans="1:12" s="4" customFormat="1" ht="20.2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75" x14ac:dyDescent="0.25">
      <c r="A2" s="5" t="s">
        <v>1</v>
      </c>
      <c r="B2" s="5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14.25" x14ac:dyDescent="0.25"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15.75" x14ac:dyDescent="0.25">
      <c r="A4" s="6" t="s">
        <v>3</v>
      </c>
      <c r="B4" s="6"/>
      <c r="C4" s="6"/>
      <c r="D4" s="6"/>
      <c r="E4" s="6"/>
      <c r="F4" s="6"/>
      <c r="G4" s="6"/>
      <c r="H4" s="6"/>
      <c r="I4" s="3"/>
      <c r="J4" s="3"/>
      <c r="K4" s="3"/>
      <c r="L4" s="3"/>
    </row>
    <row r="5" spans="1:12" x14ac:dyDescent="0.25">
      <c r="A5" s="7" t="s">
        <v>4</v>
      </c>
      <c r="B5" s="8" t="s">
        <v>5</v>
      </c>
      <c r="C5" s="8"/>
      <c r="D5" s="9" t="s">
        <v>6</v>
      </c>
      <c r="E5" s="9"/>
      <c r="F5" s="9"/>
      <c r="G5" s="10" t="s">
        <v>7</v>
      </c>
      <c r="H5" s="10" t="s">
        <v>8</v>
      </c>
    </row>
    <row r="6" spans="1:12" ht="28.5" x14ac:dyDescent="0.25">
      <c r="A6" s="11"/>
      <c r="B6" s="12" t="s">
        <v>9</v>
      </c>
      <c r="C6" s="12" t="s">
        <v>10</v>
      </c>
      <c r="D6" s="12" t="s">
        <v>11</v>
      </c>
      <c r="E6" s="12" t="s">
        <v>12</v>
      </c>
      <c r="F6" s="12" t="s">
        <v>13</v>
      </c>
      <c r="G6" s="10"/>
      <c r="H6" s="10"/>
    </row>
    <row r="7" spans="1:12" x14ac:dyDescent="0.25">
      <c r="A7" s="13" t="s">
        <v>14</v>
      </c>
      <c r="B7" s="14">
        <f>[1]J!C36+[1]J!D36</f>
        <v>242233983</v>
      </c>
      <c r="C7" s="13">
        <f>[1]J!C22+[1]J!D22</f>
        <v>200233983</v>
      </c>
      <c r="D7" s="13">
        <f>[1]J!C93+[1]J!D93</f>
        <v>0</v>
      </c>
      <c r="E7" s="13">
        <f>[1]J!C105+[1]J!D105</f>
        <v>0</v>
      </c>
      <c r="F7" s="13">
        <f>[1]J!C121+[1]J!D121</f>
        <v>0</v>
      </c>
      <c r="G7" s="13">
        <f>[1]J!C149+[1]J!D149</f>
        <v>0</v>
      </c>
      <c r="H7" s="15">
        <f>SUM(B7:G7)</f>
        <v>442467966</v>
      </c>
    </row>
    <row r="8" spans="1:12" x14ac:dyDescent="0.25">
      <c r="A8" s="13" t="s">
        <v>15</v>
      </c>
      <c r="B8" s="13">
        <f>[1]J!E36</f>
        <v>0</v>
      </c>
      <c r="C8" s="13">
        <f>[1]J!E22</f>
        <v>0</v>
      </c>
      <c r="D8" s="13">
        <f>[1]J!E93</f>
        <v>0</v>
      </c>
      <c r="E8" s="13">
        <f>[1]J!E105</f>
        <v>0</v>
      </c>
      <c r="F8" s="13">
        <f>[1]J!E121</f>
        <v>0</v>
      </c>
      <c r="G8" s="13">
        <f>[1]J!E149</f>
        <v>0</v>
      </c>
      <c r="H8" s="15">
        <f t="shared" ref="H8:H10" si="0">SUM(B8:G8)</f>
        <v>0</v>
      </c>
    </row>
    <row r="9" spans="1:12" x14ac:dyDescent="0.25">
      <c r="A9" s="13" t="s">
        <v>16</v>
      </c>
      <c r="B9" s="13">
        <f>[1]J!F36</f>
        <v>74024626.347000003</v>
      </c>
      <c r="C9" s="13">
        <f>[1]J!F22</f>
        <v>179626.34700000001</v>
      </c>
      <c r="D9" s="13">
        <f>[1]J!F93</f>
        <v>0</v>
      </c>
      <c r="E9" s="13">
        <f>[1]J!F105</f>
        <v>0</v>
      </c>
      <c r="F9" s="13">
        <f>[1]J!F121</f>
        <v>0</v>
      </c>
      <c r="G9" s="13">
        <f>[1]J!F149</f>
        <v>5550000000</v>
      </c>
      <c r="H9" s="15">
        <f t="shared" si="0"/>
        <v>5624204252.6940002</v>
      </c>
    </row>
    <row r="10" spans="1:12" x14ac:dyDescent="0.25">
      <c r="A10" s="13" t="s">
        <v>17</v>
      </c>
      <c r="B10" s="13">
        <f>[1]J!G36+[1]J!H36+[1]J!I36+[1]J!J36+[1]J!K36</f>
        <v>12000000</v>
      </c>
      <c r="C10" s="13">
        <f>[1]J!G22+[1]J!H22+[1]J!I22+[1]J!J22+[1]J!K22</f>
        <v>12000000</v>
      </c>
      <c r="D10" s="13">
        <f>[1]J!F93</f>
        <v>0</v>
      </c>
      <c r="E10" s="13">
        <f>[1]J!G105+[1]J!H105+[1]J!I105+[1]J!J105+[1]J!K105</f>
        <v>0</v>
      </c>
      <c r="F10" s="13">
        <f>[1]J!G121+[1]J!H121+[1]J!I121+[1]J!J121+[1]J!K121</f>
        <v>0</v>
      </c>
      <c r="G10" s="13">
        <f>[1]J!G149+[1]J!H149+[1]J!I149+[1]J!J149+[1]J!K149</f>
        <v>670000000</v>
      </c>
      <c r="H10" s="15">
        <f t="shared" si="0"/>
        <v>694000000</v>
      </c>
    </row>
    <row r="11" spans="1:12" x14ac:dyDescent="0.25">
      <c r="A11" s="16" t="s">
        <v>18</v>
      </c>
      <c r="B11" s="17">
        <f>SUM(B7:B10)</f>
        <v>328258609.347</v>
      </c>
      <c r="C11" s="17">
        <f t="shared" ref="C11:H11" si="1">SUM(C7:C10)</f>
        <v>212413609.347</v>
      </c>
      <c r="D11" s="17">
        <f t="shared" si="1"/>
        <v>0</v>
      </c>
      <c r="E11" s="17">
        <f t="shared" si="1"/>
        <v>0</v>
      </c>
      <c r="F11" s="17">
        <f t="shared" si="1"/>
        <v>0</v>
      </c>
      <c r="G11" s="17">
        <f t="shared" si="1"/>
        <v>6220000000</v>
      </c>
      <c r="H11" s="17">
        <f t="shared" si="1"/>
        <v>6760672218.6940002</v>
      </c>
    </row>
  </sheetData>
  <mergeCells count="6">
    <mergeCell ref="A4:H4"/>
    <mergeCell ref="A5:A6"/>
    <mergeCell ref="B5:C5"/>
    <mergeCell ref="D5:F5"/>
    <mergeCell ref="G5:G6"/>
    <mergeCell ref="H5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jwait</cp:lastModifiedBy>
  <dcterms:created xsi:type="dcterms:W3CDTF">2018-03-28T09:15:11Z</dcterms:created>
  <dcterms:modified xsi:type="dcterms:W3CDTF">2018-03-28T09:15:26Z</dcterms:modified>
</cp:coreProperties>
</file>